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<sst xmlns="http://schemas.openxmlformats.org/spreadsheetml/2006/main" count="45" uniqueCount="31">
  <si>
    <t>第十一期政府采购协议供货产品汇总表</t>
  </si>
  <si>
    <r>
      <rPr>
        <sz val="11"/>
        <color theme="1"/>
        <rFont val="宋体"/>
        <charset val="134"/>
        <scheme val="minor"/>
      </rPr>
      <t xml:space="preserve"> </t>
    </r>
    <r>
      <rPr>
        <sz val="12"/>
        <color indexed="8"/>
        <rFont val="宋体"/>
        <charset val="134"/>
      </rPr>
      <t>投标品牌为</t>
    </r>
    <r>
      <rPr>
        <sz val="12"/>
        <color indexed="8"/>
        <rFont val="Tahoma"/>
        <charset val="134"/>
      </rPr>
      <t xml:space="preserve"> </t>
    </r>
    <r>
      <rPr>
        <sz val="12"/>
        <color indexed="8"/>
        <rFont val="宋体"/>
        <charset val="134"/>
      </rPr>
      <t>：</t>
    </r>
    <r>
      <rPr>
        <sz val="12"/>
        <color indexed="8"/>
        <rFont val="Tahoma"/>
        <charset val="134"/>
      </rPr>
      <t xml:space="preserve">  </t>
    </r>
    <r>
      <rPr>
        <sz val="12"/>
        <color indexed="8"/>
        <rFont val="宋体"/>
        <charset val="134"/>
      </rPr>
      <t>松下</t>
    </r>
    <r>
      <rPr>
        <sz val="12"/>
        <color indexed="8"/>
        <rFont val="Tahoma"/>
        <charset val="134"/>
      </rPr>
      <t xml:space="preserve">                                 </t>
    </r>
    <r>
      <rPr>
        <sz val="12"/>
        <color indexed="8"/>
        <rFont val="宋体"/>
        <charset val="134"/>
      </rPr>
      <t>第</t>
    </r>
    <r>
      <rPr>
        <sz val="12"/>
        <color indexed="8"/>
        <rFont val="Tahoma"/>
        <charset val="134"/>
      </rPr>
      <t xml:space="preserve">  </t>
    </r>
    <r>
      <rPr>
        <sz val="12"/>
        <color indexed="8"/>
        <rFont val="宋体"/>
        <charset val="134"/>
      </rPr>
      <t>九</t>
    </r>
    <r>
      <rPr>
        <sz val="12"/>
        <color indexed="8"/>
        <rFont val="Tahoma"/>
        <charset val="134"/>
      </rPr>
      <t xml:space="preserve">     </t>
    </r>
    <r>
      <rPr>
        <sz val="12"/>
        <color indexed="8"/>
        <rFont val="宋体"/>
        <charset val="134"/>
      </rPr>
      <t>包：</t>
    </r>
    <r>
      <rPr>
        <sz val="12"/>
        <color indexed="8"/>
        <rFont val="Tahoma"/>
        <charset val="134"/>
      </rPr>
      <t xml:space="preserve"> </t>
    </r>
    <r>
      <rPr>
        <sz val="12"/>
        <color indexed="8"/>
        <rFont val="宋体"/>
        <charset val="134"/>
      </rPr>
      <t>扫描仪及主要耗材、配件</t>
    </r>
    <r>
      <rPr>
        <sz val="12"/>
        <color indexed="8"/>
        <rFont val="Tahoma"/>
        <charset val="134"/>
      </rPr>
      <t xml:space="preserve">      </t>
    </r>
    <r>
      <rPr>
        <sz val="12"/>
        <color indexed="8"/>
        <rFont val="宋体"/>
        <charset val="134"/>
      </rPr>
      <t>（货物名称）</t>
    </r>
  </si>
  <si>
    <t>投示人名称</t>
  </si>
  <si>
    <t>品牌</t>
  </si>
  <si>
    <t>市场价</t>
  </si>
  <si>
    <t>产品型号</t>
  </si>
  <si>
    <t>技术参数</t>
  </si>
  <si>
    <t>节能</t>
  </si>
  <si>
    <t>环保</t>
  </si>
  <si>
    <r>
      <rPr>
        <sz val="8"/>
        <color indexed="8"/>
        <rFont val="宋体"/>
        <charset val="134"/>
      </rPr>
      <t>(</t>
    </r>
    <r>
      <rPr>
        <u/>
        <sz val="8"/>
        <color indexed="8"/>
        <rFont val="宋体"/>
        <charset val="134"/>
      </rPr>
      <t xml:space="preserve"> 1 </t>
    </r>
    <r>
      <rPr>
        <sz val="8"/>
        <color indexed="8"/>
        <rFont val="宋体"/>
        <charset val="134"/>
      </rPr>
      <t>台-</t>
    </r>
    <r>
      <rPr>
        <u/>
        <sz val="8"/>
        <color indexed="8"/>
        <rFont val="宋体"/>
        <charset val="134"/>
      </rPr>
      <t xml:space="preserve"> 10 </t>
    </r>
    <r>
      <rPr>
        <sz val="8"/>
        <color indexed="8"/>
        <rFont val="宋体"/>
        <charset val="134"/>
      </rPr>
      <t>台)</t>
    </r>
  </si>
  <si>
    <r>
      <rPr>
        <sz val="8"/>
        <color indexed="8"/>
        <rFont val="宋体"/>
        <charset val="134"/>
      </rPr>
      <t>(</t>
    </r>
    <r>
      <rPr>
        <u/>
        <sz val="8"/>
        <color indexed="8"/>
        <rFont val="宋体"/>
        <charset val="134"/>
      </rPr>
      <t xml:space="preserve"> 11 </t>
    </r>
    <r>
      <rPr>
        <sz val="8"/>
        <color indexed="8"/>
        <rFont val="宋体"/>
        <charset val="134"/>
      </rPr>
      <t>台-</t>
    </r>
    <r>
      <rPr>
        <u/>
        <sz val="8"/>
        <color indexed="8"/>
        <rFont val="宋体"/>
        <charset val="134"/>
      </rPr>
      <t xml:space="preserve"> 20 </t>
    </r>
    <r>
      <rPr>
        <sz val="8"/>
        <color indexed="8"/>
        <rFont val="宋体"/>
        <charset val="134"/>
      </rPr>
      <t>台)</t>
    </r>
  </si>
  <si>
    <r>
      <rPr>
        <sz val="8"/>
        <color indexed="8"/>
        <rFont val="宋体"/>
        <charset val="134"/>
      </rPr>
      <t>(</t>
    </r>
    <r>
      <rPr>
        <u/>
        <sz val="8"/>
        <color indexed="8"/>
        <rFont val="宋体"/>
        <charset val="134"/>
      </rPr>
      <t xml:space="preserve"> 21 </t>
    </r>
    <r>
      <rPr>
        <sz val="8"/>
        <color indexed="8"/>
        <rFont val="宋体"/>
        <charset val="134"/>
      </rPr>
      <t>台-</t>
    </r>
    <r>
      <rPr>
        <u/>
        <sz val="8"/>
        <color indexed="8"/>
        <rFont val="宋体"/>
        <charset val="134"/>
      </rPr>
      <t xml:space="preserve"> 30 </t>
    </r>
    <r>
      <rPr>
        <sz val="8"/>
        <color indexed="8"/>
        <rFont val="宋体"/>
        <charset val="134"/>
      </rPr>
      <t>台)</t>
    </r>
  </si>
  <si>
    <t>交货期</t>
  </si>
  <si>
    <t>(元)</t>
  </si>
  <si>
    <t>产品</t>
  </si>
  <si>
    <t>优惠率</t>
  </si>
  <si>
    <t>最高限价</t>
  </si>
  <si>
    <t>松下电器（中国）有限公司</t>
  </si>
  <si>
    <t>松下</t>
  </si>
  <si>
    <t>KV-S1015C</t>
  </si>
  <si>
    <t>A4幅面
馈纸式，双面进纸扫描 速度单面 20ppm；双面40ipm</t>
  </si>
  <si>
    <t>√</t>
  </si>
  <si>
    <t>七天</t>
  </si>
  <si>
    <t>KX-MB2123CNB</t>
  </si>
  <si>
    <t>26 ppm 打印/ 26 cpm 复印(A4)◆600 dpi 打印分辨率◆高达19200 dpi 的扫描分辨率◆35 张 ADF &amp; 250 张进纸盘◆2 行, 16 位字符（白色背光液晶显示器）
◆超级G3 传真与防误拨功能◆高速USB 内置接口</t>
  </si>
  <si>
    <t>KX-MB1935CNG</t>
  </si>
  <si>
    <t xml:space="preserve">26 ppm 打印/ 26 cpm 复印(A4)◆600 dpi 打印分辨率◆高达19200 dpi 的扫描分辨率◆35 张 ADF &amp; 250 张进纸盘◆2 行, 16 位字符（白色背光液晶显示器）◆超级G3 传真与防误拨功能◆高速USB 内置接口 </t>
  </si>
  <si>
    <t>KV-S1037</t>
  </si>
  <si>
    <t>A4幅面馈纸式，双面进纸扫描 速度单面 30ppm；双面60ipm</t>
  </si>
  <si>
    <t>KV-S1037X</t>
  </si>
  <si>
    <t>A4幅面馈纸式，双面进纸扫描 速度单面 30ppm；双面60ipm/网络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</si>
</sst>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8"/>
      <color indexed="8"/>
      <name val="宋体"/>
      <charset val="134"/>
    </font>
    <font>
      <sz val="8"/>
      <color indexed="8"/>
      <name val="等线"/>
      <charset val="134"/>
    </font>
    <font>
      <sz val="6"/>
      <color theme="1"/>
      <name val="等线"/>
      <charset val="134"/>
    </font>
    <font>
      <sz val="6"/>
      <color rgb="FF000000"/>
      <name val="等线"/>
      <charset val="134"/>
    </font>
    <font>
      <sz val="8"/>
      <color theme="1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color indexed="8"/>
      <name val="宋体"/>
      <charset val="134"/>
    </font>
    <font>
      <sz val="12"/>
      <color indexed="8"/>
      <name val="Tahoma"/>
      <charset val="134"/>
    </font>
    <font>
      <u/>
      <sz val="8"/>
      <color indexed="8"/>
      <name val="宋体"/>
      <charset val="134"/>
    </font>
    <font>
      <sz val="8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2" borderId="8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2" fillId="21" borderId="10" applyNumberFormat="0" applyAlignment="0" applyProtection="0">
      <alignment vertical="center"/>
    </xf>
    <xf numFmtId="0" fontId="23" fillId="21" borderId="7" applyNumberFormat="0" applyAlignment="0" applyProtection="0">
      <alignment vertical="center"/>
    </xf>
    <xf numFmtId="0" fontId="24" fillId="23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2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9" fontId="4" fillId="0" borderId="2" xfId="0" applyNumberFormat="1" applyFont="1" applyBorder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4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tabSelected="1" zoomScale="130" zoomScaleNormal="130" workbookViewId="0">
      <selection activeCell="O3" sqref="O3:Q9"/>
    </sheetView>
  </sheetViews>
  <sheetFormatPr defaultColWidth="9" defaultRowHeight="13.5"/>
  <cols>
    <col min="1" max="1" width="6.375" customWidth="1"/>
    <col min="2" max="2" width="5.375" customWidth="1"/>
    <col min="3" max="3" width="5.625" customWidth="1"/>
    <col min="5" max="5" width="34.125" customWidth="1"/>
    <col min="6" max="6" width="4" customWidth="1"/>
    <col min="7" max="7" width="4.5" customWidth="1"/>
    <col min="8" max="8" width="4.875" customWidth="1"/>
    <col min="9" max="9" width="5.875" customWidth="1"/>
    <col min="10" max="10" width="6.125" customWidth="1"/>
    <col min="11" max="11" width="5.875" customWidth="1"/>
    <col min="12" max="12" width="3.875" customWidth="1"/>
    <col min="13" max="13" width="5.5" customWidth="1"/>
    <col min="14" max="14" width="4.5" customWidth="1"/>
    <col min="15" max="15" width="5.25" customWidth="1"/>
    <col min="16" max="16" width="6" customWidth="1"/>
    <col min="17" max="17" width="6.25" customWidth="1"/>
  </cols>
  <sheetData>
    <row r="1" ht="20.25" spans="1:1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15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/>
      <c r="J3" s="4" t="s">
        <v>10</v>
      </c>
      <c r="K3" s="4"/>
      <c r="L3" s="4" t="s">
        <v>11</v>
      </c>
      <c r="M3" s="4"/>
      <c r="N3" s="4" t="s">
        <v>12</v>
      </c>
      <c r="O3" s="16"/>
      <c r="P3" s="16"/>
      <c r="Q3" s="16"/>
    </row>
    <row r="4" ht="21" spans="1:17">
      <c r="A4" s="4"/>
      <c r="B4" s="4"/>
      <c r="C4" s="4" t="s">
        <v>13</v>
      </c>
      <c r="D4" s="4"/>
      <c r="E4" s="4"/>
      <c r="F4" s="4" t="s">
        <v>14</v>
      </c>
      <c r="G4" s="4" t="s">
        <v>14</v>
      </c>
      <c r="H4" s="4" t="s">
        <v>15</v>
      </c>
      <c r="I4" s="17" t="s">
        <v>16</v>
      </c>
      <c r="J4" s="4" t="s">
        <v>15</v>
      </c>
      <c r="K4" s="17" t="s">
        <v>16</v>
      </c>
      <c r="L4" s="4" t="s">
        <v>15</v>
      </c>
      <c r="M4" s="17" t="s">
        <v>16</v>
      </c>
      <c r="N4" s="4"/>
      <c r="O4" s="16"/>
      <c r="P4" s="16"/>
      <c r="Q4" s="16"/>
    </row>
    <row r="5" ht="30.6" customHeight="1" spans="1:17">
      <c r="A5" s="5" t="s">
        <v>17</v>
      </c>
      <c r="B5" s="6" t="s">
        <v>18</v>
      </c>
      <c r="C5" s="7">
        <v>4800</v>
      </c>
      <c r="D5" s="8" t="s">
        <v>19</v>
      </c>
      <c r="E5" s="8" t="s">
        <v>20</v>
      </c>
      <c r="F5" s="7" t="s">
        <v>21</v>
      </c>
      <c r="G5" s="7" t="s">
        <v>21</v>
      </c>
      <c r="H5" s="9">
        <v>0.2</v>
      </c>
      <c r="I5" s="18">
        <f>SUM(C5-C5*H5)</f>
        <v>3840</v>
      </c>
      <c r="J5" s="9">
        <v>0.21</v>
      </c>
      <c r="K5" s="18">
        <f>SUM(C5-C5*J5)</f>
        <v>3792</v>
      </c>
      <c r="L5" s="19">
        <v>0.22</v>
      </c>
      <c r="M5" s="13">
        <f>SUM(C5-C5*L5)</f>
        <v>3744</v>
      </c>
      <c r="N5" s="7" t="s">
        <v>22</v>
      </c>
      <c r="O5" s="20"/>
      <c r="P5" s="20"/>
      <c r="Q5" s="20"/>
    </row>
    <row r="6" ht="33.6" customHeight="1" spans="1:17">
      <c r="A6" s="5"/>
      <c r="B6" s="6"/>
      <c r="C6" s="10">
        <v>3980</v>
      </c>
      <c r="D6" s="11" t="s">
        <v>23</v>
      </c>
      <c r="E6" s="12" t="s">
        <v>24</v>
      </c>
      <c r="F6" s="7" t="s">
        <v>21</v>
      </c>
      <c r="G6" s="7" t="s">
        <v>21</v>
      </c>
      <c r="H6" s="9">
        <v>0.2</v>
      </c>
      <c r="I6" s="18">
        <f t="shared" ref="I6:I9" si="0">SUM(C6-C6*H6)</f>
        <v>3184</v>
      </c>
      <c r="J6" s="9">
        <v>0.21</v>
      </c>
      <c r="K6" s="18">
        <f t="shared" ref="K6:K9" si="1">SUM(C6-C6*J6)</f>
        <v>3144.2</v>
      </c>
      <c r="L6" s="19">
        <v>0.22</v>
      </c>
      <c r="M6" s="13">
        <f t="shared" ref="M6:M9" si="2">SUM(C6-C6*L6)</f>
        <v>3104.4</v>
      </c>
      <c r="N6" s="7"/>
      <c r="O6" s="21"/>
      <c r="P6" s="21"/>
      <c r="Q6" s="21"/>
    </row>
    <row r="7" ht="33.6" customHeight="1" spans="1:17">
      <c r="A7" s="5"/>
      <c r="B7" s="6"/>
      <c r="C7" s="10">
        <v>3900</v>
      </c>
      <c r="D7" s="11" t="s">
        <v>25</v>
      </c>
      <c r="E7" s="12" t="s">
        <v>26</v>
      </c>
      <c r="F7" s="7" t="s">
        <v>21</v>
      </c>
      <c r="G7" s="7" t="s">
        <v>21</v>
      </c>
      <c r="H7" s="9">
        <v>0.2</v>
      </c>
      <c r="I7" s="18">
        <f t="shared" si="0"/>
        <v>3120</v>
      </c>
      <c r="J7" s="9">
        <v>0.21</v>
      </c>
      <c r="K7" s="18">
        <f t="shared" si="1"/>
        <v>3081</v>
      </c>
      <c r="L7" s="19">
        <v>0.22</v>
      </c>
      <c r="M7" s="13">
        <f t="shared" si="2"/>
        <v>3042</v>
      </c>
      <c r="N7" s="7"/>
      <c r="O7" s="21"/>
      <c r="P7" s="21"/>
      <c r="Q7" s="21"/>
    </row>
    <row r="8" ht="40.5" customHeight="1" spans="1:17">
      <c r="A8" s="5"/>
      <c r="B8" s="6"/>
      <c r="C8" s="13">
        <v>4900</v>
      </c>
      <c r="D8" s="8" t="s">
        <v>27</v>
      </c>
      <c r="E8" s="14" t="s">
        <v>28</v>
      </c>
      <c r="F8" s="15" t="s">
        <v>21</v>
      </c>
      <c r="G8" s="7" t="s">
        <v>21</v>
      </c>
      <c r="H8" s="9">
        <v>0.2</v>
      </c>
      <c r="I8" s="18">
        <f t="shared" si="0"/>
        <v>3920</v>
      </c>
      <c r="J8" s="9">
        <v>0.21</v>
      </c>
      <c r="K8" s="18">
        <f t="shared" si="1"/>
        <v>3871</v>
      </c>
      <c r="L8" s="19">
        <v>0.22</v>
      </c>
      <c r="M8" s="13">
        <f t="shared" si="2"/>
        <v>3822</v>
      </c>
      <c r="N8" s="7"/>
      <c r="O8" s="22"/>
      <c r="P8" s="22"/>
      <c r="Q8" s="22"/>
    </row>
    <row r="9" ht="33.6" customHeight="1" spans="1:17">
      <c r="A9" s="5"/>
      <c r="B9" s="6"/>
      <c r="C9" s="13">
        <v>5000</v>
      </c>
      <c r="D9" s="13" t="s">
        <v>29</v>
      </c>
      <c r="E9" s="14" t="s">
        <v>30</v>
      </c>
      <c r="F9" s="15" t="s">
        <v>21</v>
      </c>
      <c r="G9" s="7" t="s">
        <v>21</v>
      </c>
      <c r="H9" s="9">
        <v>0.2</v>
      </c>
      <c r="I9" s="18">
        <f t="shared" si="0"/>
        <v>4000</v>
      </c>
      <c r="J9" s="9">
        <v>0.21</v>
      </c>
      <c r="K9" s="18">
        <f t="shared" si="1"/>
        <v>3950</v>
      </c>
      <c r="L9" s="19">
        <v>0.22</v>
      </c>
      <c r="M9" s="13">
        <f t="shared" si="2"/>
        <v>3900</v>
      </c>
      <c r="N9" s="7"/>
      <c r="O9" s="23"/>
      <c r="P9" s="23"/>
      <c r="Q9" s="23"/>
    </row>
  </sheetData>
  <mergeCells count="16">
    <mergeCell ref="A1:Q1"/>
    <mergeCell ref="A2:Q2"/>
    <mergeCell ref="H3:I3"/>
    <mergeCell ref="J3:K3"/>
    <mergeCell ref="L3:M3"/>
    <mergeCell ref="A3:A4"/>
    <mergeCell ref="A5:A9"/>
    <mergeCell ref="B3:B4"/>
    <mergeCell ref="B5:B9"/>
    <mergeCell ref="D3:D4"/>
    <mergeCell ref="E3:E4"/>
    <mergeCell ref="N3:N4"/>
    <mergeCell ref="N5:N9"/>
    <mergeCell ref="O3:O4"/>
    <mergeCell ref="P3:P4"/>
    <mergeCell ref="Q3:Q4"/>
  </mergeCells>
  <pageMargins left="0.393700787401575" right="0" top="0.748031496062992" bottom="0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2021-04-25T08:02:16Z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FAC303D1E5EC492DAF54C87D43BC43FD</vt:lpwstr>
  </property>
  <property fmtid="{D5CDD505-2E9C-101B-9397-08002B2CF9AE}" pid="3" name="KSOProductBuildVer">
    <vt:lpwstr>2052-11.1.0.10356</vt:lpwstr>
  </property>
</Properties>
</file>